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Labor Forces &amp; Employment\"/>
    </mc:Choice>
  </mc:AlternateContent>
  <bookViews>
    <workbookView xWindow="0" yWindow="0" windowWidth="19200" windowHeight="6730"/>
  </bookViews>
  <sheets>
    <sheet name="tab 4.3" sheetId="22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" i="22" l="1"/>
  <c r="M11" i="22"/>
  <c r="J11" i="22"/>
  <c r="G11" i="22"/>
  <c r="D11" i="22"/>
  <c r="V10" i="22"/>
  <c r="U10" i="22"/>
  <c r="T10" i="22"/>
  <c r="M10" i="22"/>
  <c r="J10" i="22"/>
  <c r="E10" i="22"/>
  <c r="G10" i="22" s="1"/>
  <c r="C10" i="22"/>
  <c r="D10" i="22" s="1"/>
  <c r="B10" i="22"/>
  <c r="V9" i="22"/>
  <c r="M9" i="22"/>
  <c r="J9" i="22"/>
  <c r="G9" i="22"/>
  <c r="D9" i="22"/>
  <c r="V8" i="22"/>
  <c r="M8" i="22"/>
  <c r="J8" i="22"/>
  <c r="G8" i="22"/>
  <c r="D8" i="22"/>
  <c r="V7" i="22"/>
  <c r="M7" i="22"/>
  <c r="J7" i="22"/>
  <c r="G7" i="22"/>
  <c r="D7" i="22"/>
  <c r="V6" i="22"/>
  <c r="M6" i="22"/>
  <c r="J6" i="22"/>
  <c r="G6" i="22"/>
  <c r="V5" i="22"/>
  <c r="M5" i="22"/>
  <c r="J5" i="22"/>
  <c r="G5" i="22"/>
  <c r="D5" i="22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9 Labour Force &amp; Employment.xls
Worksheets:
Section 9.2
</t>
        </r>
      </text>
    </comment>
  </commentList>
</comments>
</file>

<file path=xl/sharedStrings.xml><?xml version="1.0" encoding="utf-8"?>
<sst xmlns="http://schemas.openxmlformats.org/spreadsheetml/2006/main" count="35" uniqueCount="15">
  <si>
    <t>Male</t>
  </si>
  <si>
    <t>Female</t>
  </si>
  <si>
    <t>Total</t>
  </si>
  <si>
    <t>…</t>
  </si>
  <si>
    <t>(Number)</t>
  </si>
  <si>
    <t>Table 4.3: Employed Persons by type of Enterprise and Gender, (2012-2018)</t>
  </si>
  <si>
    <t>Enterprise</t>
  </si>
  <si>
    <t>Civil Service</t>
  </si>
  <si>
    <t>Other Government Agencies</t>
  </si>
  <si>
    <t>Armed Forces</t>
  </si>
  <si>
    <t>Agricultural Farming</t>
  </si>
  <si>
    <t>Public/Govt. Companies</t>
  </si>
  <si>
    <t>Private Companies/Business</t>
  </si>
  <si>
    <t>Non-Government Organization &amp; International Non-Government Organization (NGO/INGO)</t>
  </si>
  <si>
    <t>Source: Labour Force Survey, MoLHR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</si>
</sst>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vertAlign val="superscript"/>
      <sz val="12"/>
      <color theme="1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Font="1" applyAlignment="1"/>
    <xf numFmtId="0" fontId="5" fillId="0" borderId="7" xfId="1" applyFont="1" applyBorder="1" applyAlignment="1">
      <alignment horizontal="right"/>
    </xf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1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5" fillId="0" borderId="8" xfId="1" applyFont="1" applyBorder="1" applyAlignment="1">
      <alignment horizontal="right"/>
    </xf>
    <xf numFmtId="0" fontId="5" fillId="0" borderId="0" xfId="1" applyFont="1" applyAlignment="1">
      <alignment horizontal="right"/>
    </xf>
    <xf numFmtId="0" fontId="5" fillId="0" borderId="9" xfId="1" applyFont="1" applyBorder="1" applyAlignment="1">
      <alignment horizontal="right"/>
    </xf>
    <xf numFmtId="0" fontId="5" fillId="0" borderId="12" xfId="1" applyFont="1" applyBorder="1" applyAlignment="1">
      <alignment horizontal="right"/>
    </xf>
    <xf numFmtId="0" fontId="5" fillId="0" borderId="12" xfId="1" applyFont="1" applyBorder="1" applyAlignment="1">
      <alignment vertical="center" wrapText="1"/>
    </xf>
    <xf numFmtId="0" fontId="3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6" fillId="0" borderId="6" xfId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9" xfId="1" applyFont="1" applyBorder="1" applyAlignment="1">
      <alignment vertical="center"/>
    </xf>
    <xf numFmtId="0" fontId="1" fillId="0" borderId="9" xfId="1" applyFont="1" applyBorder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right" vertical="center"/>
    </xf>
    <xf numFmtId="0" fontId="6" fillId="0" borderId="13" xfId="1" applyFont="1" applyBorder="1" applyAlignment="1">
      <alignment horizontal="right" vertical="center"/>
    </xf>
    <xf numFmtId="0" fontId="5" fillId="0" borderId="13" xfId="1" applyFont="1" applyBorder="1" applyAlignment="1">
      <alignment vertical="center"/>
    </xf>
    <xf numFmtId="0" fontId="5" fillId="0" borderId="13" xfId="1" applyFont="1" applyBorder="1" applyAlignment="1">
      <alignment horizontal="right"/>
    </xf>
    <xf numFmtId="0" fontId="5" fillId="0" borderId="10" xfId="1" applyFont="1" applyBorder="1" applyAlignment="1">
      <alignment horizontal="right"/>
    </xf>
    <xf numFmtId="0" fontId="5" fillId="0" borderId="1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4" xfId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6699"/>
  </sheetPr>
  <dimension ref="A1:Z1000"/>
  <sheetViews>
    <sheetView tabSelected="1" workbookViewId="0">
      <pane xSplit="1" topLeftCell="B1" activePane="topRight" state="frozen"/>
      <selection pane="topRight"/>
    </sheetView>
  </sheetViews>
  <sheetFormatPr defaultColWidth="14.453125" defaultRowHeight="15" customHeight="1"/>
  <cols>
    <col min="1" max="1" width="42" style="1" customWidth="1"/>
    <col min="2" max="2" width="6.453125" style="1" customWidth="1"/>
    <col min="3" max="3" width="9.1796875" style="1" customWidth="1"/>
    <col min="4" max="4" width="7.7265625" style="1" customWidth="1"/>
    <col min="5" max="5" width="6.453125" style="1" customWidth="1"/>
    <col min="6" max="6" width="9.1796875" style="1" customWidth="1"/>
    <col min="7" max="7" width="7.7265625" style="1" customWidth="1"/>
    <col min="8" max="8" width="6.453125" style="1" customWidth="1"/>
    <col min="9" max="9" width="9.1796875" style="1" customWidth="1"/>
    <col min="10" max="10" width="7.7265625" style="1" customWidth="1"/>
    <col min="11" max="11" width="6.453125" style="1" customWidth="1"/>
    <col min="12" max="12" width="9.1796875" style="1" customWidth="1"/>
    <col min="13" max="13" width="9.81640625" style="1" customWidth="1"/>
    <col min="14" max="22" width="9.1796875" style="1" customWidth="1"/>
    <col min="23" max="26" width="8" style="1" customWidth="1"/>
    <col min="27" max="16384" width="14.453125" style="1"/>
  </cols>
  <sheetData>
    <row r="1" spans="1:26" ht="21.75" customHeight="1">
      <c r="A1" s="19" t="s">
        <v>5</v>
      </c>
      <c r="B1" s="1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.75" customHeight="1">
      <c r="A2" s="19"/>
      <c r="B2" s="20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21" t="s">
        <v>4</v>
      </c>
      <c r="W2" s="7"/>
      <c r="X2" s="7"/>
      <c r="Y2" s="7"/>
      <c r="Z2" s="7"/>
    </row>
    <row r="3" spans="1:26" ht="19.5" customHeight="1">
      <c r="A3" s="22" t="s">
        <v>6</v>
      </c>
      <c r="B3" s="23">
        <v>2012</v>
      </c>
      <c r="C3" s="3"/>
      <c r="D3" s="4"/>
      <c r="E3" s="23">
        <v>2013</v>
      </c>
      <c r="F3" s="3"/>
      <c r="G3" s="4"/>
      <c r="H3" s="23">
        <v>2014</v>
      </c>
      <c r="I3" s="3"/>
      <c r="J3" s="4"/>
      <c r="K3" s="23">
        <v>2015</v>
      </c>
      <c r="L3" s="3"/>
      <c r="M3" s="4"/>
      <c r="N3" s="23">
        <v>2016</v>
      </c>
      <c r="O3" s="3"/>
      <c r="P3" s="4"/>
      <c r="Q3" s="23">
        <v>2017</v>
      </c>
      <c r="R3" s="3"/>
      <c r="S3" s="4"/>
      <c r="T3" s="23">
        <v>2018</v>
      </c>
      <c r="U3" s="3"/>
      <c r="V3" s="4"/>
      <c r="W3" s="7"/>
      <c r="X3" s="7"/>
      <c r="Y3" s="7"/>
      <c r="Z3" s="7"/>
    </row>
    <row r="4" spans="1:26" ht="19.5" customHeight="1">
      <c r="A4" s="5"/>
      <c r="B4" s="17" t="s">
        <v>0</v>
      </c>
      <c r="C4" s="17" t="s">
        <v>1</v>
      </c>
      <c r="D4" s="24" t="s">
        <v>2</v>
      </c>
      <c r="E4" s="17" t="s">
        <v>0</v>
      </c>
      <c r="F4" s="17" t="s">
        <v>1</v>
      </c>
      <c r="G4" s="24" t="s">
        <v>2</v>
      </c>
      <c r="H4" s="17" t="s">
        <v>0</v>
      </c>
      <c r="I4" s="17" t="s">
        <v>1</v>
      </c>
      <c r="J4" s="24" t="s">
        <v>2</v>
      </c>
      <c r="K4" s="17" t="s">
        <v>0</v>
      </c>
      <c r="L4" s="17" t="s">
        <v>1</v>
      </c>
      <c r="M4" s="25" t="s">
        <v>2</v>
      </c>
      <c r="N4" s="17" t="s">
        <v>0</v>
      </c>
      <c r="O4" s="17" t="s">
        <v>1</v>
      </c>
      <c r="P4" s="25" t="s">
        <v>2</v>
      </c>
      <c r="Q4" s="17" t="s">
        <v>0</v>
      </c>
      <c r="R4" s="17" t="s">
        <v>1</v>
      </c>
      <c r="S4" s="17" t="s">
        <v>2</v>
      </c>
      <c r="T4" s="17" t="s">
        <v>0</v>
      </c>
      <c r="U4" s="17" t="s">
        <v>1</v>
      </c>
      <c r="V4" s="17" t="s">
        <v>2</v>
      </c>
      <c r="W4" s="7"/>
      <c r="X4" s="7"/>
      <c r="Y4" s="7"/>
      <c r="Z4" s="7"/>
    </row>
    <row r="5" spans="1:26" ht="22.5" customHeight="1">
      <c r="A5" s="26" t="s">
        <v>7</v>
      </c>
      <c r="B5" s="27">
        <v>1473</v>
      </c>
      <c r="C5" s="9">
        <v>583</v>
      </c>
      <c r="D5" s="28">
        <f>SUM(B5:C5)</f>
        <v>2056</v>
      </c>
      <c r="E5" s="9">
        <v>1104</v>
      </c>
      <c r="F5" s="9">
        <v>280</v>
      </c>
      <c r="G5" s="28">
        <f t="shared" ref="G5:G11" si="0">SUM(E5:F5)</f>
        <v>1384</v>
      </c>
      <c r="H5" s="9">
        <v>586</v>
      </c>
      <c r="I5" s="9">
        <v>625</v>
      </c>
      <c r="J5" s="28">
        <f t="shared" ref="J5:J11" si="1">SUM(H5:I5)</f>
        <v>1211</v>
      </c>
      <c r="K5" s="9">
        <v>624</v>
      </c>
      <c r="L5" s="9">
        <v>261</v>
      </c>
      <c r="M5" s="9">
        <f t="shared" ref="M5:M11" si="2">SUM(K5:L5)</f>
        <v>885</v>
      </c>
      <c r="N5" s="27">
        <v>610</v>
      </c>
      <c r="O5" s="9">
        <v>481</v>
      </c>
      <c r="P5" s="9">
        <v>1091</v>
      </c>
      <c r="Q5" s="29">
        <v>739</v>
      </c>
      <c r="R5" s="10">
        <v>490</v>
      </c>
      <c r="S5" s="30">
        <v>1229</v>
      </c>
      <c r="T5" s="29">
        <v>995</v>
      </c>
      <c r="U5" s="10">
        <v>628</v>
      </c>
      <c r="V5" s="30">
        <f t="shared" ref="V5:V11" si="3">U5+T5</f>
        <v>1623</v>
      </c>
      <c r="W5" s="15"/>
      <c r="X5" s="15"/>
      <c r="Y5" s="15"/>
      <c r="Z5" s="15"/>
    </row>
    <row r="6" spans="1:26" ht="22.5" customHeight="1">
      <c r="A6" s="31" t="s">
        <v>8</v>
      </c>
      <c r="B6" s="29" t="s">
        <v>3</v>
      </c>
      <c r="C6" s="10" t="s">
        <v>3</v>
      </c>
      <c r="D6" s="30" t="s">
        <v>3</v>
      </c>
      <c r="E6" s="10">
        <v>588</v>
      </c>
      <c r="F6" s="10">
        <v>325</v>
      </c>
      <c r="G6" s="30">
        <f t="shared" si="0"/>
        <v>913</v>
      </c>
      <c r="H6" s="10">
        <v>274</v>
      </c>
      <c r="I6" s="10">
        <v>99</v>
      </c>
      <c r="J6" s="30">
        <f t="shared" si="1"/>
        <v>373</v>
      </c>
      <c r="K6" s="10">
        <v>389</v>
      </c>
      <c r="L6" s="10">
        <v>216</v>
      </c>
      <c r="M6" s="10">
        <f t="shared" si="2"/>
        <v>605</v>
      </c>
      <c r="N6" s="29">
        <v>589</v>
      </c>
      <c r="O6" s="10">
        <v>236</v>
      </c>
      <c r="P6" s="10">
        <v>824</v>
      </c>
      <c r="Q6" s="29">
        <v>874</v>
      </c>
      <c r="R6" s="10">
        <v>317</v>
      </c>
      <c r="S6" s="30">
        <v>1191</v>
      </c>
      <c r="T6" s="29">
        <v>462</v>
      </c>
      <c r="U6" s="10">
        <v>384</v>
      </c>
      <c r="V6" s="30">
        <f t="shared" si="3"/>
        <v>846</v>
      </c>
      <c r="W6" s="15"/>
      <c r="X6" s="15"/>
      <c r="Y6" s="15"/>
      <c r="Z6" s="15"/>
    </row>
    <row r="7" spans="1:26" ht="22.5" customHeight="1">
      <c r="A7" s="31" t="s">
        <v>9</v>
      </c>
      <c r="B7" s="29">
        <v>25</v>
      </c>
      <c r="C7" s="10">
        <v>0</v>
      </c>
      <c r="D7" s="30">
        <f t="shared" ref="D7:D11" si="4">SUM(B7:C7)</f>
        <v>25</v>
      </c>
      <c r="E7" s="10">
        <v>89</v>
      </c>
      <c r="F7" s="10">
        <v>0</v>
      </c>
      <c r="G7" s="30">
        <f t="shared" si="0"/>
        <v>89</v>
      </c>
      <c r="H7" s="10">
        <v>99</v>
      </c>
      <c r="I7" s="10">
        <v>0</v>
      </c>
      <c r="J7" s="30">
        <f t="shared" si="1"/>
        <v>99</v>
      </c>
      <c r="K7" s="10">
        <v>58</v>
      </c>
      <c r="L7" s="10">
        <v>15</v>
      </c>
      <c r="M7" s="10">
        <f t="shared" si="2"/>
        <v>73</v>
      </c>
      <c r="N7" s="29">
        <v>157</v>
      </c>
      <c r="O7" s="10">
        <v>10</v>
      </c>
      <c r="P7" s="10">
        <v>167</v>
      </c>
      <c r="Q7" s="29">
        <v>369</v>
      </c>
      <c r="R7" s="10">
        <v>21</v>
      </c>
      <c r="S7" s="30">
        <v>390</v>
      </c>
      <c r="T7" s="29">
        <v>80</v>
      </c>
      <c r="U7" s="10">
        <v>0</v>
      </c>
      <c r="V7" s="30">
        <f t="shared" si="3"/>
        <v>80</v>
      </c>
      <c r="W7" s="15"/>
      <c r="X7" s="15"/>
      <c r="Y7" s="15"/>
      <c r="Z7" s="15"/>
    </row>
    <row r="8" spans="1:26" ht="22.5" customHeight="1">
      <c r="A8" s="31" t="s">
        <v>10</v>
      </c>
      <c r="B8" s="29">
        <v>6462</v>
      </c>
      <c r="C8" s="10">
        <v>9482</v>
      </c>
      <c r="D8" s="30">
        <f t="shared" si="4"/>
        <v>15944</v>
      </c>
      <c r="E8" s="10">
        <v>6451</v>
      </c>
      <c r="F8" s="10">
        <v>10769</v>
      </c>
      <c r="G8" s="30">
        <f t="shared" si="0"/>
        <v>17220</v>
      </c>
      <c r="H8" s="10">
        <v>8055</v>
      </c>
      <c r="I8" s="10">
        <v>9391</v>
      </c>
      <c r="J8" s="30">
        <f t="shared" si="1"/>
        <v>17446</v>
      </c>
      <c r="K8" s="10">
        <v>6666</v>
      </c>
      <c r="L8" s="10">
        <v>9056</v>
      </c>
      <c r="M8" s="10">
        <f t="shared" si="2"/>
        <v>15722</v>
      </c>
      <c r="N8" s="29">
        <v>6291</v>
      </c>
      <c r="O8" s="10">
        <v>8369</v>
      </c>
      <c r="P8" s="10">
        <v>14660</v>
      </c>
      <c r="Q8" s="29">
        <v>5628</v>
      </c>
      <c r="R8" s="10">
        <v>8217</v>
      </c>
      <c r="S8" s="30">
        <v>13845</v>
      </c>
      <c r="T8" s="29">
        <v>4211</v>
      </c>
      <c r="U8" s="10">
        <v>7025</v>
      </c>
      <c r="V8" s="30">
        <f t="shared" si="3"/>
        <v>11236</v>
      </c>
      <c r="W8" s="7"/>
      <c r="X8" s="7"/>
      <c r="Y8" s="7"/>
      <c r="Z8" s="7"/>
    </row>
    <row r="9" spans="1:26" ht="22.5" customHeight="1">
      <c r="A9" s="31" t="s">
        <v>11</v>
      </c>
      <c r="B9" s="29">
        <v>246</v>
      </c>
      <c r="C9" s="10">
        <v>74</v>
      </c>
      <c r="D9" s="30">
        <f t="shared" si="4"/>
        <v>320</v>
      </c>
      <c r="E9" s="10">
        <v>580</v>
      </c>
      <c r="F9" s="10">
        <v>221</v>
      </c>
      <c r="G9" s="30">
        <f t="shared" si="0"/>
        <v>801</v>
      </c>
      <c r="H9" s="10">
        <v>482</v>
      </c>
      <c r="I9" s="10">
        <v>66</v>
      </c>
      <c r="J9" s="30">
        <f t="shared" si="1"/>
        <v>548</v>
      </c>
      <c r="K9" s="10">
        <v>290</v>
      </c>
      <c r="L9" s="10">
        <v>116</v>
      </c>
      <c r="M9" s="10">
        <f t="shared" si="2"/>
        <v>406</v>
      </c>
      <c r="N9" s="29">
        <v>432</v>
      </c>
      <c r="O9" s="10">
        <v>79</v>
      </c>
      <c r="P9" s="10">
        <v>511</v>
      </c>
      <c r="Q9" s="29">
        <v>307</v>
      </c>
      <c r="R9" s="10">
        <v>189</v>
      </c>
      <c r="S9" s="30">
        <v>496</v>
      </c>
      <c r="T9" s="29">
        <v>330</v>
      </c>
      <c r="U9" s="10">
        <v>57</v>
      </c>
      <c r="V9" s="30">
        <f t="shared" si="3"/>
        <v>387</v>
      </c>
      <c r="W9" s="7"/>
      <c r="X9" s="7"/>
      <c r="Y9" s="7"/>
      <c r="Z9" s="7"/>
    </row>
    <row r="10" spans="1:26" ht="22.5" customHeight="1">
      <c r="A10" s="31" t="s">
        <v>12</v>
      </c>
      <c r="B10" s="29">
        <f>125+2329</f>
        <v>2454</v>
      </c>
      <c r="C10" s="10">
        <f>2328+6</f>
        <v>2334</v>
      </c>
      <c r="D10" s="30">
        <f t="shared" si="4"/>
        <v>4788</v>
      </c>
      <c r="E10" s="10">
        <f>142+1178</f>
        <v>1320</v>
      </c>
      <c r="F10" s="10">
        <v>1518</v>
      </c>
      <c r="G10" s="30">
        <f t="shared" si="0"/>
        <v>2838</v>
      </c>
      <c r="H10" s="10">
        <v>2186</v>
      </c>
      <c r="I10" s="10">
        <v>2438</v>
      </c>
      <c r="J10" s="30">
        <f t="shared" si="1"/>
        <v>4624</v>
      </c>
      <c r="K10" s="10">
        <v>2122</v>
      </c>
      <c r="L10" s="10">
        <v>1315</v>
      </c>
      <c r="M10" s="10">
        <f t="shared" si="2"/>
        <v>3437</v>
      </c>
      <c r="N10" s="29">
        <v>2373</v>
      </c>
      <c r="O10" s="10">
        <v>805</v>
      </c>
      <c r="P10" s="10">
        <v>3178</v>
      </c>
      <c r="Q10" s="29">
        <v>1109</v>
      </c>
      <c r="R10" s="10">
        <v>908</v>
      </c>
      <c r="S10" s="30">
        <v>2017</v>
      </c>
      <c r="T10" s="29">
        <f>295+2337</f>
        <v>2632</v>
      </c>
      <c r="U10" s="10">
        <f>840+186</f>
        <v>1026</v>
      </c>
      <c r="V10" s="30">
        <f t="shared" si="3"/>
        <v>3658</v>
      </c>
      <c r="W10" s="7"/>
      <c r="X10" s="7"/>
      <c r="Y10" s="7"/>
      <c r="Z10" s="7"/>
    </row>
    <row r="11" spans="1:26" ht="52.5" customHeight="1">
      <c r="A11" s="13" t="s">
        <v>13</v>
      </c>
      <c r="B11" s="12">
        <v>190</v>
      </c>
      <c r="C11" s="11">
        <v>114</v>
      </c>
      <c r="D11" s="2">
        <f t="shared" si="4"/>
        <v>304</v>
      </c>
      <c r="E11" s="11">
        <v>0</v>
      </c>
      <c r="F11" s="11">
        <v>0</v>
      </c>
      <c r="G11" s="2">
        <f t="shared" si="0"/>
        <v>0</v>
      </c>
      <c r="H11" s="11">
        <v>0</v>
      </c>
      <c r="I11" s="11">
        <v>0</v>
      </c>
      <c r="J11" s="2">
        <f t="shared" si="1"/>
        <v>0</v>
      </c>
      <c r="K11" s="11">
        <v>0</v>
      </c>
      <c r="L11" s="11">
        <v>0</v>
      </c>
      <c r="M11" s="11">
        <f t="shared" si="2"/>
        <v>0</v>
      </c>
      <c r="N11" s="12">
        <v>0</v>
      </c>
      <c r="O11" s="11">
        <v>10</v>
      </c>
      <c r="P11" s="11">
        <v>10</v>
      </c>
      <c r="Q11" s="12">
        <v>28</v>
      </c>
      <c r="R11" s="11">
        <v>0</v>
      </c>
      <c r="S11" s="2">
        <v>28</v>
      </c>
      <c r="T11" s="12">
        <v>0</v>
      </c>
      <c r="U11" s="11">
        <v>31</v>
      </c>
      <c r="V11" s="2">
        <f t="shared" si="3"/>
        <v>31</v>
      </c>
      <c r="W11" s="7"/>
      <c r="X11" s="7"/>
      <c r="Y11" s="7"/>
      <c r="Z11" s="7"/>
    </row>
    <row r="12" spans="1:26" ht="24.75" customHeight="1">
      <c r="A12" s="6" t="s">
        <v>14</v>
      </c>
      <c r="B12" s="18"/>
      <c r="C12" s="18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24.75" customHeight="1">
      <c r="A13" s="16"/>
      <c r="B13" s="18"/>
      <c r="C13" s="18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4.75" customHeight="1">
      <c r="A14" s="16"/>
      <c r="B14" s="18"/>
      <c r="C14" s="18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24.75" customHeight="1">
      <c r="A15" s="16"/>
      <c r="B15" s="18"/>
      <c r="C15" s="18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24.75" customHeight="1">
      <c r="A16" s="16"/>
      <c r="B16" s="18"/>
      <c r="C16" s="18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.75" customHeight="1">
      <c r="A17" s="14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8" customHeight="1">
      <c r="A32" s="7"/>
      <c r="B32" s="7"/>
      <c r="C32" s="7"/>
      <c r="D32" s="7"/>
      <c r="E32" s="8"/>
      <c r="F32" s="8"/>
      <c r="G32" s="8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8" customHeight="1">
      <c r="A45" s="8"/>
      <c r="B45" s="8"/>
      <c r="C45" s="8"/>
      <c r="D45" s="8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8">
    <mergeCell ref="Q3:S3"/>
    <mergeCell ref="T3:V3"/>
    <mergeCell ref="A3:A4"/>
    <mergeCell ref="B3:D3"/>
    <mergeCell ref="E3:G3"/>
    <mergeCell ref="H3:J3"/>
    <mergeCell ref="K3:M3"/>
    <mergeCell ref="N3:P3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4.3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2021-11-23T09:30:31Z</dcterms:modified>
</cp:coreProperties>
</file>